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eramirez\Documents\00-SUBDIRECCION ASEGURAMIENTO\ORDEN 19 -INFORME TRIMESTAL\Informe II trim 2025\Anexos\"/>
    </mc:Choice>
  </mc:AlternateContent>
  <xr:revisionPtr revIDLastSave="0" documentId="8_{F3B9049B-773E-4F0C-81BE-91526B029F6D}" xr6:coauthVersionLast="36" xr6:coauthVersionMax="36" xr10:uidLastSave="{00000000-0000-0000-0000-000000000000}"/>
  <bookViews>
    <workbookView xWindow="0" yWindow="0" windowWidth="13660" windowHeight="5030" xr2:uid="{00000000-000D-0000-FFFF-FFFF00000000}"/>
  </bookViews>
  <sheets>
    <sheet name="Ambito_Atencion-Personas" sheetId="1" r:id="rId1"/>
    <sheet name="Departamento-Personas" sheetId="2" r:id="rId2"/>
    <sheet name="EPS-Personas" sheetId="3" r:id="rId3"/>
    <sheet name="Servicios-Persona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4" l="1"/>
  <c r="E4" i="4"/>
  <c r="E3" i="4"/>
  <c r="E7" i="1" l="1"/>
  <c r="E6" i="1"/>
  <c r="E5" i="1"/>
  <c r="E4" i="1"/>
  <c r="E3" i="1"/>
  <c r="D28" i="3" l="1"/>
  <c r="E20" i="3" s="1"/>
  <c r="D6" i="4" l="1"/>
  <c r="C6" i="4"/>
  <c r="E6" i="4" l="1"/>
  <c r="F3" i="4" s="1"/>
  <c r="F4" i="4" l="1"/>
  <c r="F5" i="4"/>
  <c r="E11" i="3"/>
  <c r="E22" i="3"/>
  <c r="E12" i="3"/>
  <c r="E24" i="3"/>
  <c r="E3" i="3"/>
  <c r="E4" i="3"/>
  <c r="E25" i="3"/>
  <c r="E16" i="3"/>
  <c r="E17" i="3"/>
  <c r="E7" i="3"/>
  <c r="E8" i="3"/>
  <c r="E19" i="3"/>
  <c r="E10" i="3"/>
  <c r="E23" i="3"/>
  <c r="E13" i="3"/>
  <c r="E14" i="3"/>
  <c r="E15" i="3"/>
  <c r="E26" i="3"/>
  <c r="E5" i="3"/>
  <c r="E27" i="3"/>
  <c r="E6" i="3"/>
  <c r="E18" i="3"/>
  <c r="E9" i="3"/>
  <c r="E21" i="3"/>
  <c r="F6" i="4" l="1"/>
  <c r="E28" i="3"/>
  <c r="C34" i="2" l="1"/>
  <c r="D32" i="2" s="1"/>
  <c r="D12" i="2" l="1"/>
  <c r="D25" i="2"/>
  <c r="D26" i="2"/>
  <c r="D15" i="2"/>
  <c r="D4" i="2"/>
  <c r="D28" i="2"/>
  <c r="D17" i="2"/>
  <c r="D6" i="2"/>
  <c r="D30" i="2"/>
  <c r="D7" i="2"/>
  <c r="D19" i="2"/>
  <c r="D31" i="2"/>
  <c r="D9" i="2"/>
  <c r="D21" i="2"/>
  <c r="D33" i="2"/>
  <c r="D10" i="2"/>
  <c r="D22" i="2"/>
  <c r="D11" i="2"/>
  <c r="D23" i="2"/>
  <c r="D24" i="2"/>
  <c r="D13" i="2"/>
  <c r="D14" i="2"/>
  <c r="D3" i="2"/>
  <c r="D27" i="2"/>
  <c r="D16" i="2"/>
  <c r="D5" i="2"/>
  <c r="D29" i="2"/>
  <c r="D18" i="2"/>
  <c r="D8" i="2"/>
  <c r="D20" i="2"/>
  <c r="D34" i="2" l="1"/>
  <c r="D8" i="1" l="1"/>
  <c r="C8" i="1"/>
  <c r="E8" i="1" l="1"/>
  <c r="F3" i="1" s="1"/>
  <c r="F7" i="1" l="1"/>
  <c r="F5" i="1"/>
  <c r="F6" i="1"/>
  <c r="F4" i="1"/>
  <c r="F8" i="1" l="1"/>
</calcChain>
</file>

<file path=xl/sharedStrings.xml><?xml version="1.0" encoding="utf-8"?>
<sst xmlns="http://schemas.openxmlformats.org/spreadsheetml/2006/main" count="118" uniqueCount="101">
  <si>
    <t>No.</t>
  </si>
  <si>
    <t>Ambulatorio - Priorizado</t>
  </si>
  <si>
    <t>Ambulatorio - No Priorizado</t>
  </si>
  <si>
    <t>Hospitalario - Domiciliario</t>
  </si>
  <si>
    <t>Hospitalario - Internación</t>
  </si>
  <si>
    <t>Urgencias</t>
  </si>
  <si>
    <t>Ámbito de Atención</t>
  </si>
  <si>
    <t>Contributivo</t>
  </si>
  <si>
    <t>Subsidiado</t>
  </si>
  <si>
    <t>Total</t>
  </si>
  <si>
    <t>Part.
%</t>
  </si>
  <si>
    <t>Total general</t>
  </si>
  <si>
    <t>Zona Geográfica</t>
  </si>
  <si>
    <t>05 - Antioquia</t>
  </si>
  <si>
    <t>08 - Atlántico</t>
  </si>
  <si>
    <t>11 - Bogotá, D.C.</t>
  </si>
  <si>
    <t>13 - Bolívar</t>
  </si>
  <si>
    <t>15 - Boyacá</t>
  </si>
  <si>
    <t>17 - Caldas</t>
  </si>
  <si>
    <t>18 - Caquetá</t>
  </si>
  <si>
    <t>19 - Cauca</t>
  </si>
  <si>
    <t>20 - Cesar</t>
  </si>
  <si>
    <t>23 - Córdoba</t>
  </si>
  <si>
    <t>25 - Cundinamarca</t>
  </si>
  <si>
    <t>27 - Chocó</t>
  </si>
  <si>
    <t>41 - Huila</t>
  </si>
  <si>
    <t>44 - La Guajira</t>
  </si>
  <si>
    <t>47 - Magdalena</t>
  </si>
  <si>
    <t>50 - Meta</t>
  </si>
  <si>
    <t>52 - Nariño</t>
  </si>
  <si>
    <t>54 - Norte de Santander</t>
  </si>
  <si>
    <t>63 - Quindio</t>
  </si>
  <si>
    <t>66 - Risaralda</t>
  </si>
  <si>
    <t>68 - Santander</t>
  </si>
  <si>
    <t>70 - Sucre</t>
  </si>
  <si>
    <t>73 - Tolima</t>
  </si>
  <si>
    <t>76 - Valle del Cauca</t>
  </si>
  <si>
    <t>81 - Arauca</t>
  </si>
  <si>
    <t>85 - Casanare</t>
  </si>
  <si>
    <t>86 - Putumayo</t>
  </si>
  <si>
    <t>88 - San Andrés, Providencia</t>
  </si>
  <si>
    <t>91 - Amazonas</t>
  </si>
  <si>
    <t>95 - Guaviare</t>
  </si>
  <si>
    <t>99 - Vichada</t>
  </si>
  <si>
    <t>EPS</t>
  </si>
  <si>
    <t>Tipo Servicio
 Solicitado</t>
  </si>
  <si>
    <t>Medicamentos</t>
  </si>
  <si>
    <t>Productos</t>
  </si>
  <si>
    <t>Servicios</t>
  </si>
  <si>
    <t>Codigo EPS</t>
  </si>
  <si>
    <t>CCF033</t>
  </si>
  <si>
    <t>CCF050</t>
  </si>
  <si>
    <t>CCF055</t>
  </si>
  <si>
    <t>EAS016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</si>
  <si>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</si>
  <si>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</si>
  <si>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</si>
  <si>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</si>
  <si>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</si>
  <si>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</si>
  <si>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</si>
  <si>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</si>
  <si>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</si>
  <si>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</si>
  <si>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</si>
  <si>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</si>
  <si>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EPS048</t>
  </si>
  <si>
    <t>EPSI03</t>
  </si>
  <si>
    <t>EPSI04</t>
  </si>
  <si>
    <t>EPSI05</t>
  </si>
  <si>
    <t>EPSI06</t>
  </si>
  <si>
    <t>EPSS34</t>
  </si>
  <si>
    <t>EPSS40</t>
  </si>
  <si>
    <t>ESS062</t>
  </si>
  <si>
    <t>ESS118</t>
  </si>
  <si>
    <t>EPS FAMILIAR DE COLOMBIA</t>
  </si>
  <si>
    <t>COMFAORIENTE</t>
  </si>
  <si>
    <t>CAJACOPI ATLÁNTICO</t>
  </si>
  <si>
    <t>EPM</t>
  </si>
  <si>
    <t>ALIANSALUD EPS</t>
  </si>
  <si>
    <t>SALUD TOTAL</t>
  </si>
  <si>
    <t>E.P.S. SANITAS</t>
  </si>
  <si>
    <t>COMPENSAR</t>
  </si>
  <si>
    <t>EPS SURA</t>
  </si>
  <si>
    <t>COMFENALCO VALLE</t>
  </si>
  <si>
    <t>FAMISANAR</t>
  </si>
  <si>
    <t>EPS S.O.S.</t>
  </si>
  <si>
    <t>CAPRESOCA E.P.S.</t>
  </si>
  <si>
    <t>NUEVA EPS</t>
  </si>
  <si>
    <t>COOSALUD</t>
  </si>
  <si>
    <t>SALUD MIA</t>
  </si>
  <si>
    <t>MUTUAL SER</t>
  </si>
  <si>
    <t>A.I.C. EPSI</t>
  </si>
  <si>
    <t>ANAS WAYUU EPSI</t>
  </si>
  <si>
    <t>MALLAMAS EPSI</t>
  </si>
  <si>
    <t>PIJAOS SALUD EPSI</t>
  </si>
  <si>
    <t>CAPITAL SALUD</t>
  </si>
  <si>
    <t>SAVIA SALUD</t>
  </si>
  <si>
    <t>ASMET SALUD</t>
  </si>
  <si>
    <t>EMSSANAR E.S.S</t>
  </si>
  <si>
    <t>Segundo 
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</si>
</sst>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.0%"/>
    <numFmt numFmtId="165" formatCode="#,###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41" fontId="0" fillId="0" borderId="0" xfId="1" applyFont="1"/>
    <xf numFmtId="0" fontId="0" fillId="2" borderId="1" xfId="0" applyFill="1" applyBorder="1" applyAlignment="1">
      <alignment horizontal="center" textRotation="90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41" fontId="0" fillId="0" borderId="1" xfId="1" applyFont="1" applyBorder="1"/>
    <xf numFmtId="164" fontId="0" fillId="0" borderId="1" xfId="2" applyNumberFormat="1" applyFont="1" applyBorder="1"/>
    <xf numFmtId="9" fontId="0" fillId="0" borderId="1" xfId="2" applyFont="1" applyBorder="1"/>
    <xf numFmtId="10" fontId="0" fillId="0" borderId="1" xfId="2" applyNumberFormat="1" applyFont="1" applyBorder="1"/>
    <xf numFmtId="0" fontId="0" fillId="0" borderId="1" xfId="0" applyFont="1" applyBorder="1"/>
    <xf numFmtId="0" fontId="0" fillId="0" borderId="0" xfId="0" applyAlignment="1">
      <alignment horizontal="left"/>
    </xf>
    <xf numFmtId="165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sqref="A1:A2"/>
    </sheetView>
  </sheetViews>
  <sheetFormatPr baseColWidth="10" defaultRowHeight="14.5" x14ac:dyDescent="0.35"/>
  <cols>
    <col min="1" max="1" width="4" bestFit="1" customWidth="1"/>
    <col min="2" max="2" width="24" bestFit="1" customWidth="1"/>
    <col min="3" max="4" width="6.81640625" bestFit="1" customWidth="1"/>
    <col min="5" max="5" width="7.7265625" customWidth="1"/>
    <col min="6" max="6" width="5.81640625" bestFit="1" customWidth="1"/>
    <col min="7" max="7" width="9.7265625" bestFit="1" customWidth="1"/>
  </cols>
  <sheetData>
    <row r="1" spans="1:7" ht="43.15" customHeight="1" x14ac:dyDescent="0.35">
      <c r="A1" s="13" t="s">
        <v>0</v>
      </c>
      <c r="B1" s="13" t="s">
        <v>6</v>
      </c>
      <c r="C1" s="15" t="s">
        <v>100</v>
      </c>
      <c r="D1" s="15"/>
      <c r="E1" s="15"/>
      <c r="F1" s="15"/>
    </row>
    <row r="2" spans="1:7" ht="61.5" x14ac:dyDescent="0.35">
      <c r="A2" s="13"/>
      <c r="B2" s="13"/>
      <c r="C2" s="2" t="s">
        <v>7</v>
      </c>
      <c r="D2" s="2" t="s">
        <v>8</v>
      </c>
      <c r="E2" s="3" t="s">
        <v>9</v>
      </c>
      <c r="F2" s="4" t="s">
        <v>10</v>
      </c>
    </row>
    <row r="3" spans="1:7" x14ac:dyDescent="0.35">
      <c r="A3" s="5">
        <v>1</v>
      </c>
      <c r="B3" s="5" t="s">
        <v>1</v>
      </c>
      <c r="C3" s="6">
        <v>1693</v>
      </c>
      <c r="D3" s="6">
        <v>1693</v>
      </c>
      <c r="E3" s="6">
        <f>D3+C3</f>
        <v>3386</v>
      </c>
      <c r="F3" s="7">
        <f>E3/E$8</f>
        <v>0.19404011461318052</v>
      </c>
    </row>
    <row r="4" spans="1:7" x14ac:dyDescent="0.35">
      <c r="A4" s="5">
        <v>2</v>
      </c>
      <c r="B4" s="5" t="s">
        <v>2</v>
      </c>
      <c r="C4" s="6">
        <v>6911</v>
      </c>
      <c r="D4" s="6">
        <v>6911</v>
      </c>
      <c r="E4" s="6">
        <f t="shared" ref="E4:E7" si="0">D4+C4</f>
        <v>13822</v>
      </c>
      <c r="F4" s="7">
        <f t="shared" ref="F4:F7" si="1">E4/E$8</f>
        <v>0.79209169054441264</v>
      </c>
    </row>
    <row r="5" spans="1:7" x14ac:dyDescent="0.35">
      <c r="A5" s="5">
        <v>3</v>
      </c>
      <c r="B5" s="5" t="s">
        <v>3</v>
      </c>
      <c r="C5" s="6">
        <v>22</v>
      </c>
      <c r="D5" s="6">
        <v>22</v>
      </c>
      <c r="E5" s="6">
        <f t="shared" si="0"/>
        <v>44</v>
      </c>
      <c r="F5" s="7">
        <f t="shared" si="1"/>
        <v>2.5214899713467049E-3</v>
      </c>
    </row>
    <row r="6" spans="1:7" x14ac:dyDescent="0.35">
      <c r="A6" s="5">
        <v>4</v>
      </c>
      <c r="B6" s="5" t="s">
        <v>4</v>
      </c>
      <c r="C6" s="6">
        <v>88</v>
      </c>
      <c r="D6" s="6">
        <v>88</v>
      </c>
      <c r="E6" s="6">
        <f t="shared" si="0"/>
        <v>176</v>
      </c>
      <c r="F6" s="7">
        <f t="shared" si="1"/>
        <v>1.008595988538682E-2</v>
      </c>
    </row>
    <row r="7" spans="1:7" x14ac:dyDescent="0.35">
      <c r="A7" s="5">
        <v>5</v>
      </c>
      <c r="B7" s="5" t="s">
        <v>5</v>
      </c>
      <c r="C7" s="6">
        <v>11</v>
      </c>
      <c r="D7" s="6">
        <v>11</v>
      </c>
      <c r="E7" s="6">
        <f t="shared" si="0"/>
        <v>22</v>
      </c>
      <c r="F7" s="7">
        <f t="shared" si="1"/>
        <v>1.2607449856733525E-3</v>
      </c>
    </row>
    <row r="8" spans="1:7" x14ac:dyDescent="0.35">
      <c r="A8" s="14" t="s">
        <v>11</v>
      </c>
      <c r="B8" s="14"/>
      <c r="C8" s="6">
        <f t="shared" ref="C8:F8" si="2">SUM(C3:C7)</f>
        <v>8725</v>
      </c>
      <c r="D8" s="6">
        <f t="shared" si="2"/>
        <v>8725</v>
      </c>
      <c r="E8" s="6">
        <f t="shared" si="2"/>
        <v>17450</v>
      </c>
      <c r="F8" s="8">
        <f t="shared" si="2"/>
        <v>1</v>
      </c>
      <c r="G8" s="1"/>
    </row>
  </sheetData>
  <mergeCells count="4">
    <mergeCell ref="A1:A2"/>
    <mergeCell ref="B1:B2"/>
    <mergeCell ref="A8:B8"/>
    <mergeCell ref="C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workbookViewId="0">
      <selection sqref="A1:A2"/>
    </sheetView>
  </sheetViews>
  <sheetFormatPr baseColWidth="10" defaultRowHeight="14.5" x14ac:dyDescent="0.35"/>
  <cols>
    <col min="1" max="1" width="4" bestFit="1" customWidth="1"/>
    <col min="2" max="2" width="24" bestFit="1" customWidth="1"/>
    <col min="3" max="3" width="7.81640625" bestFit="1" customWidth="1"/>
    <col min="4" max="4" width="6.81640625" bestFit="1" customWidth="1"/>
    <col min="5" max="5" width="11.81640625" bestFit="1" customWidth="1"/>
  </cols>
  <sheetData>
    <row r="1" spans="1:7" ht="43.15" customHeight="1" x14ac:dyDescent="0.35">
      <c r="A1" s="13" t="s">
        <v>0</v>
      </c>
      <c r="B1" s="13" t="s">
        <v>12</v>
      </c>
      <c r="C1" s="15" t="s">
        <v>100</v>
      </c>
      <c r="D1" s="15"/>
    </row>
    <row r="2" spans="1:7" ht="29" x14ac:dyDescent="0.35">
      <c r="A2" s="13"/>
      <c r="B2" s="13"/>
      <c r="C2" s="3" t="s">
        <v>9</v>
      </c>
      <c r="D2" s="4" t="s">
        <v>10</v>
      </c>
    </row>
    <row r="3" spans="1:7" x14ac:dyDescent="0.35">
      <c r="A3" s="5">
        <v>1</v>
      </c>
      <c r="B3" s="5" t="s">
        <v>13</v>
      </c>
      <c r="C3" s="6">
        <v>1418</v>
      </c>
      <c r="D3" s="7">
        <f t="shared" ref="D3:D33" si="0">C3/C$34</f>
        <v>0.10308229136376854</v>
      </c>
      <c r="F3" s="11"/>
      <c r="G3" s="12"/>
    </row>
    <row r="4" spans="1:7" x14ac:dyDescent="0.35">
      <c r="A4" s="5">
        <v>2</v>
      </c>
      <c r="B4" s="5" t="s">
        <v>14</v>
      </c>
      <c r="C4" s="6">
        <v>792</v>
      </c>
      <c r="D4" s="7">
        <f t="shared" si="0"/>
        <v>5.7574876417563245E-2</v>
      </c>
      <c r="F4" s="11"/>
      <c r="G4" s="12"/>
    </row>
    <row r="5" spans="1:7" x14ac:dyDescent="0.35">
      <c r="A5" s="5">
        <v>3</v>
      </c>
      <c r="B5" s="5" t="s">
        <v>15</v>
      </c>
      <c r="C5" s="6">
        <v>3193</v>
      </c>
      <c r="D5" s="7">
        <f t="shared" si="0"/>
        <v>0.2321168944460599</v>
      </c>
      <c r="F5" s="11"/>
      <c r="G5" s="12"/>
    </row>
    <row r="6" spans="1:7" x14ac:dyDescent="0.35">
      <c r="A6" s="5">
        <v>4</v>
      </c>
      <c r="B6" s="5" t="s">
        <v>16</v>
      </c>
      <c r="C6" s="6">
        <v>300</v>
      </c>
      <c r="D6" s="7">
        <f t="shared" si="0"/>
        <v>2.1808665309683048E-2</v>
      </c>
      <c r="F6" s="11"/>
      <c r="G6" s="12"/>
    </row>
    <row r="7" spans="1:7" x14ac:dyDescent="0.35">
      <c r="A7" s="5">
        <v>5</v>
      </c>
      <c r="B7" s="5" t="s">
        <v>17</v>
      </c>
      <c r="C7" s="6">
        <v>336</v>
      </c>
      <c r="D7" s="7">
        <f t="shared" si="0"/>
        <v>2.4425705146845014E-2</v>
      </c>
      <c r="F7" s="11"/>
      <c r="G7" s="12"/>
    </row>
    <row r="8" spans="1:7" x14ac:dyDescent="0.35">
      <c r="A8" s="5">
        <v>6</v>
      </c>
      <c r="B8" s="5" t="s">
        <v>18</v>
      </c>
      <c r="C8" s="6">
        <v>250</v>
      </c>
      <c r="D8" s="7">
        <f t="shared" si="0"/>
        <v>1.8173887758069208E-2</v>
      </c>
      <c r="F8" s="11"/>
      <c r="G8" s="12"/>
    </row>
    <row r="9" spans="1:7" x14ac:dyDescent="0.35">
      <c r="A9" s="5">
        <v>7</v>
      </c>
      <c r="B9" s="5" t="s">
        <v>19</v>
      </c>
      <c r="C9" s="6">
        <v>39</v>
      </c>
      <c r="D9" s="7">
        <f t="shared" si="0"/>
        <v>2.8351264902587961E-3</v>
      </c>
      <c r="F9" s="11"/>
      <c r="G9" s="12"/>
    </row>
    <row r="10" spans="1:7" x14ac:dyDescent="0.35">
      <c r="A10" s="5">
        <v>8</v>
      </c>
      <c r="B10" s="5" t="s">
        <v>20</v>
      </c>
      <c r="C10" s="6">
        <v>177</v>
      </c>
      <c r="D10" s="7">
        <f t="shared" si="0"/>
        <v>1.2867112532712999E-2</v>
      </c>
      <c r="F10" s="11"/>
      <c r="G10" s="12"/>
    </row>
    <row r="11" spans="1:7" x14ac:dyDescent="0.35">
      <c r="A11" s="5">
        <v>9</v>
      </c>
      <c r="B11" s="5" t="s">
        <v>21</v>
      </c>
      <c r="C11" s="6">
        <v>211</v>
      </c>
      <c r="D11" s="7">
        <f t="shared" si="0"/>
        <v>1.533876126781041E-2</v>
      </c>
      <c r="F11" s="11"/>
      <c r="G11" s="12"/>
    </row>
    <row r="12" spans="1:7" x14ac:dyDescent="0.35">
      <c r="A12" s="5">
        <v>10</v>
      </c>
      <c r="B12" s="5" t="s">
        <v>22</v>
      </c>
      <c r="C12" s="6">
        <v>186</v>
      </c>
      <c r="D12" s="7">
        <f t="shared" si="0"/>
        <v>1.3521372492003489E-2</v>
      </c>
      <c r="F12" s="11"/>
      <c r="G12" s="12"/>
    </row>
    <row r="13" spans="1:7" x14ac:dyDescent="0.35">
      <c r="A13" s="5">
        <v>11</v>
      </c>
      <c r="B13" s="5" t="s">
        <v>23</v>
      </c>
      <c r="C13" s="6">
        <v>810</v>
      </c>
      <c r="D13" s="7">
        <f t="shared" si="0"/>
        <v>5.8883396336144228E-2</v>
      </c>
      <c r="F13" s="11"/>
      <c r="G13" s="12"/>
    </row>
    <row r="14" spans="1:7" x14ac:dyDescent="0.35">
      <c r="A14" s="5">
        <v>12</v>
      </c>
      <c r="B14" s="5" t="s">
        <v>24</v>
      </c>
      <c r="C14" s="6">
        <v>21</v>
      </c>
      <c r="D14" s="9">
        <f t="shared" si="0"/>
        <v>1.5266065716778134E-3</v>
      </c>
      <c r="F14" s="11"/>
      <c r="G14" s="12"/>
    </row>
    <row r="15" spans="1:7" x14ac:dyDescent="0.35">
      <c r="A15" s="5">
        <v>13</v>
      </c>
      <c r="B15" s="5" t="s">
        <v>25</v>
      </c>
      <c r="C15" s="6">
        <v>214</v>
      </c>
      <c r="D15" s="7">
        <f t="shared" si="0"/>
        <v>1.555684792090724E-2</v>
      </c>
      <c r="F15" s="11"/>
      <c r="G15" s="12"/>
    </row>
    <row r="16" spans="1:7" x14ac:dyDescent="0.35">
      <c r="A16" s="5">
        <v>14</v>
      </c>
      <c r="B16" s="5" t="s">
        <v>26</v>
      </c>
      <c r="C16" s="6">
        <v>20</v>
      </c>
      <c r="D16" s="7">
        <f t="shared" si="0"/>
        <v>1.4539110206455365E-3</v>
      </c>
      <c r="F16" s="11"/>
      <c r="G16" s="12"/>
    </row>
    <row r="17" spans="1:7" x14ac:dyDescent="0.35">
      <c r="A17" s="5">
        <v>15</v>
      </c>
      <c r="B17" s="5" t="s">
        <v>27</v>
      </c>
      <c r="C17" s="6">
        <v>334</v>
      </c>
      <c r="D17" s="7">
        <f t="shared" si="0"/>
        <v>2.4280314044780458E-2</v>
      </c>
      <c r="F17" s="11"/>
      <c r="G17" s="12"/>
    </row>
    <row r="18" spans="1:7" x14ac:dyDescent="0.35">
      <c r="A18" s="5">
        <v>16</v>
      </c>
      <c r="B18" s="5" t="s">
        <v>28</v>
      </c>
      <c r="C18" s="6">
        <v>111</v>
      </c>
      <c r="D18" s="7">
        <f t="shared" si="0"/>
        <v>8.0692061645827283E-3</v>
      </c>
      <c r="F18" s="11"/>
      <c r="G18" s="12"/>
    </row>
    <row r="19" spans="1:7" x14ac:dyDescent="0.35">
      <c r="A19" s="5">
        <v>17</v>
      </c>
      <c r="B19" s="5" t="s">
        <v>29</v>
      </c>
      <c r="C19" s="6">
        <v>100</v>
      </c>
      <c r="D19" s="7">
        <f t="shared" si="0"/>
        <v>7.2695551032276821E-3</v>
      </c>
      <c r="F19" s="11"/>
      <c r="G19" s="12"/>
    </row>
    <row r="20" spans="1:7" x14ac:dyDescent="0.35">
      <c r="A20" s="5">
        <v>18</v>
      </c>
      <c r="B20" s="5" t="s">
        <v>30</v>
      </c>
      <c r="C20" s="6">
        <v>420</v>
      </c>
      <c r="D20" s="7">
        <f t="shared" si="0"/>
        <v>3.0532131433556268E-2</v>
      </c>
      <c r="F20" s="11"/>
      <c r="G20" s="12"/>
    </row>
    <row r="21" spans="1:7" x14ac:dyDescent="0.35">
      <c r="A21" s="5">
        <v>19</v>
      </c>
      <c r="B21" s="5" t="s">
        <v>31</v>
      </c>
      <c r="C21" s="6">
        <v>121</v>
      </c>
      <c r="D21" s="7">
        <f t="shared" si="0"/>
        <v>8.7961616749054963E-3</v>
      </c>
      <c r="F21" s="11"/>
      <c r="G21" s="12"/>
    </row>
    <row r="22" spans="1:7" x14ac:dyDescent="0.35">
      <c r="A22" s="5">
        <v>20</v>
      </c>
      <c r="B22" s="5" t="s">
        <v>32</v>
      </c>
      <c r="C22" s="6">
        <v>342</v>
      </c>
      <c r="D22" s="7">
        <f t="shared" si="0"/>
        <v>2.4861878453038673E-2</v>
      </c>
      <c r="F22" s="11"/>
      <c r="G22" s="12"/>
    </row>
    <row r="23" spans="1:7" x14ac:dyDescent="0.35">
      <c r="A23" s="5">
        <v>21</v>
      </c>
      <c r="B23" s="5" t="s">
        <v>33</v>
      </c>
      <c r="C23" s="6">
        <v>871</v>
      </c>
      <c r="D23" s="7">
        <f t="shared" si="0"/>
        <v>6.3317824949113116E-2</v>
      </c>
      <c r="F23" s="11"/>
      <c r="G23" s="12"/>
    </row>
    <row r="24" spans="1:7" x14ac:dyDescent="0.35">
      <c r="A24" s="5">
        <v>22</v>
      </c>
      <c r="B24" s="5" t="s">
        <v>34</v>
      </c>
      <c r="C24" s="6">
        <v>119</v>
      </c>
      <c r="D24" s="7">
        <f t="shared" si="0"/>
        <v>8.6507705728409417E-3</v>
      </c>
      <c r="F24" s="11"/>
      <c r="G24" s="12"/>
    </row>
    <row r="25" spans="1:7" x14ac:dyDescent="0.35">
      <c r="A25" s="5">
        <v>23</v>
      </c>
      <c r="B25" s="5" t="s">
        <v>35</v>
      </c>
      <c r="C25" s="6">
        <v>696</v>
      </c>
      <c r="D25" s="7">
        <f t="shared" si="0"/>
        <v>5.059610351846467E-2</v>
      </c>
      <c r="F25" s="11"/>
      <c r="G25" s="12"/>
    </row>
    <row r="26" spans="1:7" x14ac:dyDescent="0.35">
      <c r="A26" s="5">
        <v>24</v>
      </c>
      <c r="B26" s="5" t="s">
        <v>36</v>
      </c>
      <c r="C26" s="6">
        <v>2509</v>
      </c>
      <c r="D26" s="7">
        <f t="shared" si="0"/>
        <v>0.18239313753998254</v>
      </c>
      <c r="F26" s="11"/>
      <c r="G26" s="12"/>
    </row>
    <row r="27" spans="1:7" x14ac:dyDescent="0.35">
      <c r="A27" s="5">
        <v>25</v>
      </c>
      <c r="B27" s="5" t="s">
        <v>37</v>
      </c>
      <c r="C27" s="6">
        <v>35</v>
      </c>
      <c r="D27" s="7">
        <f t="shared" si="0"/>
        <v>2.544344286129689E-3</v>
      </c>
      <c r="F27" s="11"/>
      <c r="G27" s="12"/>
    </row>
    <row r="28" spans="1:7" x14ac:dyDescent="0.35">
      <c r="A28" s="5">
        <v>26</v>
      </c>
      <c r="B28" s="5" t="s">
        <v>38</v>
      </c>
      <c r="C28" s="6">
        <v>84</v>
      </c>
      <c r="D28" s="7">
        <f t="shared" si="0"/>
        <v>6.1064262867112536E-3</v>
      </c>
      <c r="F28" s="11"/>
      <c r="G28" s="12"/>
    </row>
    <row r="29" spans="1:7" x14ac:dyDescent="0.35">
      <c r="A29" s="5">
        <v>27</v>
      </c>
      <c r="B29" s="5" t="s">
        <v>39</v>
      </c>
      <c r="C29" s="6">
        <v>8</v>
      </c>
      <c r="D29" s="9">
        <f t="shared" si="0"/>
        <v>5.8156440825821458E-4</v>
      </c>
      <c r="F29" s="11"/>
      <c r="G29" s="12"/>
    </row>
    <row r="30" spans="1:7" x14ac:dyDescent="0.35">
      <c r="A30" s="5">
        <v>28</v>
      </c>
      <c r="B30" s="5" t="s">
        <v>40</v>
      </c>
      <c r="C30" s="6">
        <v>28</v>
      </c>
      <c r="D30" s="9">
        <f t="shared" si="0"/>
        <v>2.0354754289037512E-3</v>
      </c>
      <c r="F30" s="11"/>
      <c r="G30" s="12"/>
    </row>
    <row r="31" spans="1:7" x14ac:dyDescent="0.35">
      <c r="A31" s="5">
        <v>29</v>
      </c>
      <c r="B31" s="5" t="s">
        <v>41</v>
      </c>
      <c r="C31" s="6">
        <v>3</v>
      </c>
      <c r="D31" s="7">
        <f t="shared" si="0"/>
        <v>2.1808665309683048E-4</v>
      </c>
      <c r="F31" s="11"/>
      <c r="G31" s="12"/>
    </row>
    <row r="32" spans="1:7" x14ac:dyDescent="0.35">
      <c r="A32" s="5">
        <v>30</v>
      </c>
      <c r="B32" s="5" t="s">
        <v>42</v>
      </c>
      <c r="C32" s="6">
        <v>7</v>
      </c>
      <c r="D32" s="9">
        <f t="shared" si="0"/>
        <v>5.088688572259378E-4</v>
      </c>
      <c r="F32" s="11"/>
      <c r="G32" s="12"/>
    </row>
    <row r="33" spans="1:7" x14ac:dyDescent="0.35">
      <c r="A33" s="5">
        <v>31</v>
      </c>
      <c r="B33" s="5" t="s">
        <v>43</v>
      </c>
      <c r="C33" s="6">
        <v>1</v>
      </c>
      <c r="D33" s="7">
        <f t="shared" si="0"/>
        <v>7.2695551032276822E-5</v>
      </c>
      <c r="F33" s="11"/>
      <c r="G33" s="12"/>
    </row>
    <row r="34" spans="1:7" x14ac:dyDescent="0.35">
      <c r="A34" s="14" t="s">
        <v>11</v>
      </c>
      <c r="B34" s="14"/>
      <c r="C34" s="6">
        <f t="shared" ref="C34:D34" si="1">SUM(C3:C33)</f>
        <v>13756</v>
      </c>
      <c r="D34" s="8">
        <f t="shared" si="1"/>
        <v>0.99999999999999989</v>
      </c>
    </row>
  </sheetData>
  <mergeCells count="4">
    <mergeCell ref="A1:A2"/>
    <mergeCell ref="B1:B2"/>
    <mergeCell ref="C1:D1"/>
    <mergeCell ref="A34:B3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4.5" x14ac:dyDescent="0.35"/>
  <cols>
    <col min="1" max="1" width="4" bestFit="1" customWidth="1"/>
    <col min="2" max="2" width="15.7265625" customWidth="1"/>
    <col min="3" max="3" width="49.81640625" bestFit="1" customWidth="1"/>
    <col min="4" max="4" width="8.26953125" customWidth="1"/>
    <col min="5" max="5" width="7.1796875" bestFit="1" customWidth="1"/>
  </cols>
  <sheetData>
    <row r="1" spans="1:5" ht="43.15" customHeight="1" x14ac:dyDescent="0.35">
      <c r="A1" s="13" t="s">
        <v>0</v>
      </c>
      <c r="B1" s="13" t="s">
        <v>49</v>
      </c>
      <c r="C1" s="13" t="s">
        <v>44</v>
      </c>
      <c r="D1" s="15" t="s">
        <v>100</v>
      </c>
      <c r="E1" s="15"/>
    </row>
    <row r="2" spans="1:5" ht="29" x14ac:dyDescent="0.35">
      <c r="A2" s="13"/>
      <c r="B2" s="13"/>
      <c r="C2" s="13"/>
      <c r="D2" s="3" t="s">
        <v>9</v>
      </c>
      <c r="E2" s="4" t="s">
        <v>10</v>
      </c>
    </row>
    <row r="3" spans="1:5" x14ac:dyDescent="0.35">
      <c r="A3" s="5">
        <v>1</v>
      </c>
      <c r="B3" s="10" t="s">
        <v>50</v>
      </c>
      <c r="C3" s="10" t="s">
        <v>75</v>
      </c>
      <c r="D3" s="6">
        <v>14</v>
      </c>
      <c r="E3" s="9">
        <f t="shared" ref="E3:E27" si="0">D3/D$28</f>
        <v>1.0167029774872912E-3</v>
      </c>
    </row>
    <row r="4" spans="1:5" x14ac:dyDescent="0.35">
      <c r="A4" s="5">
        <v>2</v>
      </c>
      <c r="B4" s="10" t="s">
        <v>51</v>
      </c>
      <c r="C4" s="10" t="s">
        <v>76</v>
      </c>
      <c r="D4" s="6">
        <v>7</v>
      </c>
      <c r="E4" s="9">
        <f t="shared" si="0"/>
        <v>5.0835148874364558E-4</v>
      </c>
    </row>
    <row r="5" spans="1:5" x14ac:dyDescent="0.35">
      <c r="A5" s="5">
        <v>3</v>
      </c>
      <c r="B5" s="10" t="s">
        <v>52</v>
      </c>
      <c r="C5" s="10" t="s">
        <v>77</v>
      </c>
      <c r="D5" s="6">
        <v>138</v>
      </c>
      <c r="E5" s="9">
        <f t="shared" si="0"/>
        <v>1.0021786492374727E-2</v>
      </c>
    </row>
    <row r="6" spans="1:5" x14ac:dyDescent="0.35">
      <c r="A6" s="5">
        <v>4</v>
      </c>
      <c r="B6" s="10" t="s">
        <v>53</v>
      </c>
      <c r="C6" s="10" t="s">
        <v>78</v>
      </c>
      <c r="D6" s="6">
        <v>4</v>
      </c>
      <c r="E6" s="9">
        <f t="shared" si="0"/>
        <v>2.9048656499636893E-4</v>
      </c>
    </row>
    <row r="7" spans="1:5" x14ac:dyDescent="0.35">
      <c r="A7" s="5">
        <v>5</v>
      </c>
      <c r="B7" s="10" t="s">
        <v>54</v>
      </c>
      <c r="C7" s="10" t="s">
        <v>79</v>
      </c>
      <c r="D7" s="6">
        <v>119</v>
      </c>
      <c r="E7" s="9">
        <f t="shared" si="0"/>
        <v>8.6419753086419745E-3</v>
      </c>
    </row>
    <row r="8" spans="1:5" x14ac:dyDescent="0.35">
      <c r="A8" s="5">
        <v>6</v>
      </c>
      <c r="B8" s="10" t="s">
        <v>55</v>
      </c>
      <c r="C8" s="10" t="s">
        <v>80</v>
      </c>
      <c r="D8" s="6">
        <v>1047</v>
      </c>
      <c r="E8" s="9">
        <f t="shared" si="0"/>
        <v>7.6034858387799567E-2</v>
      </c>
    </row>
    <row r="9" spans="1:5" x14ac:dyDescent="0.35">
      <c r="A9" s="5">
        <v>7</v>
      </c>
      <c r="B9" s="10" t="s">
        <v>56</v>
      </c>
      <c r="C9" s="10" t="s">
        <v>81</v>
      </c>
      <c r="D9" s="6">
        <v>2049</v>
      </c>
      <c r="E9" s="9">
        <f t="shared" si="0"/>
        <v>0.14880174291938997</v>
      </c>
    </row>
    <row r="10" spans="1:5" x14ac:dyDescent="0.35">
      <c r="A10" s="5">
        <v>8</v>
      </c>
      <c r="B10" s="10" t="s">
        <v>57</v>
      </c>
      <c r="C10" s="10" t="s">
        <v>82</v>
      </c>
      <c r="D10" s="6">
        <v>456</v>
      </c>
      <c r="E10" s="9">
        <f t="shared" si="0"/>
        <v>3.3115468409586055E-2</v>
      </c>
    </row>
    <row r="11" spans="1:5" x14ac:dyDescent="0.35">
      <c r="A11" s="5">
        <v>9</v>
      </c>
      <c r="B11" s="10" t="s">
        <v>58</v>
      </c>
      <c r="C11" s="10" t="s">
        <v>83</v>
      </c>
      <c r="D11" s="6">
        <v>1162</v>
      </c>
      <c r="E11" s="9">
        <f t="shared" si="0"/>
        <v>8.4386347131445175E-2</v>
      </c>
    </row>
    <row r="12" spans="1:5" x14ac:dyDescent="0.35">
      <c r="A12" s="5">
        <v>10</v>
      </c>
      <c r="B12" s="10" t="s">
        <v>59</v>
      </c>
      <c r="C12" s="10" t="s">
        <v>84</v>
      </c>
      <c r="D12" s="6">
        <v>143</v>
      </c>
      <c r="E12" s="9">
        <f t="shared" si="0"/>
        <v>1.0384894698620188E-2</v>
      </c>
    </row>
    <row r="13" spans="1:5" x14ac:dyDescent="0.35">
      <c r="A13" s="5">
        <v>11</v>
      </c>
      <c r="B13" s="10" t="s">
        <v>60</v>
      </c>
      <c r="C13" s="10" t="s">
        <v>85</v>
      </c>
      <c r="D13" s="6">
        <v>873</v>
      </c>
      <c r="E13" s="9">
        <f t="shared" si="0"/>
        <v>6.3398692810457513E-2</v>
      </c>
    </row>
    <row r="14" spans="1:5" x14ac:dyDescent="0.35">
      <c r="A14" s="5">
        <v>12</v>
      </c>
      <c r="B14" s="10" t="s">
        <v>61</v>
      </c>
      <c r="C14" s="10" t="s">
        <v>86</v>
      </c>
      <c r="D14" s="6">
        <v>389</v>
      </c>
      <c r="E14" s="9">
        <f t="shared" si="0"/>
        <v>2.8249818445896878E-2</v>
      </c>
    </row>
    <row r="15" spans="1:5" x14ac:dyDescent="0.35">
      <c r="A15" s="5">
        <v>13</v>
      </c>
      <c r="B15" s="10" t="s">
        <v>62</v>
      </c>
      <c r="C15" s="10" t="s">
        <v>87</v>
      </c>
      <c r="D15" s="6">
        <v>12</v>
      </c>
      <c r="E15" s="9">
        <f t="shared" si="0"/>
        <v>8.7145969498910673E-4</v>
      </c>
    </row>
    <row r="16" spans="1:5" x14ac:dyDescent="0.35">
      <c r="A16" s="5">
        <v>14</v>
      </c>
      <c r="B16" s="10" t="s">
        <v>63</v>
      </c>
      <c r="C16" s="10" t="s">
        <v>88</v>
      </c>
      <c r="D16" s="6">
        <v>5331</v>
      </c>
      <c r="E16" s="9">
        <f t="shared" si="0"/>
        <v>0.38714596949891067</v>
      </c>
    </row>
    <row r="17" spans="1:5" x14ac:dyDescent="0.35">
      <c r="A17" s="5">
        <v>15</v>
      </c>
      <c r="B17" s="10" t="s">
        <v>64</v>
      </c>
      <c r="C17" s="10" t="s">
        <v>89</v>
      </c>
      <c r="D17" s="6">
        <v>473</v>
      </c>
      <c r="E17" s="9">
        <f t="shared" si="0"/>
        <v>3.4350036310820627E-2</v>
      </c>
    </row>
    <row r="18" spans="1:5" x14ac:dyDescent="0.35">
      <c r="A18" s="5">
        <v>16</v>
      </c>
      <c r="B18" s="10" t="s">
        <v>65</v>
      </c>
      <c r="C18" s="10" t="s">
        <v>90</v>
      </c>
      <c r="D18" s="6">
        <v>21</v>
      </c>
      <c r="E18" s="9">
        <f t="shared" si="0"/>
        <v>1.5250544662309367E-3</v>
      </c>
    </row>
    <row r="19" spans="1:5" x14ac:dyDescent="0.35">
      <c r="A19" s="5">
        <v>17</v>
      </c>
      <c r="B19" s="10" t="s">
        <v>66</v>
      </c>
      <c r="C19" s="10" t="s">
        <v>91</v>
      </c>
      <c r="D19" s="6">
        <v>469</v>
      </c>
      <c r="E19" s="9">
        <f t="shared" si="0"/>
        <v>3.4059549745824258E-2</v>
      </c>
    </row>
    <row r="20" spans="1:5" x14ac:dyDescent="0.35">
      <c r="A20" s="5">
        <v>18</v>
      </c>
      <c r="B20" s="10" t="s">
        <v>67</v>
      </c>
      <c r="C20" s="10" t="s">
        <v>92</v>
      </c>
      <c r="D20" s="6">
        <v>28</v>
      </c>
      <c r="E20" s="9">
        <f t="shared" si="0"/>
        <v>2.0334059549745823E-3</v>
      </c>
    </row>
    <row r="21" spans="1:5" x14ac:dyDescent="0.35">
      <c r="A21" s="5">
        <v>19</v>
      </c>
      <c r="B21" s="10" t="s">
        <v>68</v>
      </c>
      <c r="C21" s="10" t="s">
        <v>93</v>
      </c>
      <c r="D21" s="6">
        <v>1</v>
      </c>
      <c r="E21" s="9">
        <f t="shared" si="0"/>
        <v>7.2621641249092232E-5</v>
      </c>
    </row>
    <row r="22" spans="1:5" x14ac:dyDescent="0.35">
      <c r="A22" s="5">
        <v>20</v>
      </c>
      <c r="B22" s="10" t="s">
        <v>69</v>
      </c>
      <c r="C22" s="10" t="s">
        <v>94</v>
      </c>
      <c r="D22" s="6">
        <v>21</v>
      </c>
      <c r="E22" s="9">
        <f t="shared" si="0"/>
        <v>1.5250544662309367E-3</v>
      </c>
    </row>
    <row r="23" spans="1:5" x14ac:dyDescent="0.35">
      <c r="A23" s="5">
        <v>21</v>
      </c>
      <c r="B23" s="10" t="s">
        <v>70</v>
      </c>
      <c r="C23" s="10" t="s">
        <v>95</v>
      </c>
      <c r="D23" s="6">
        <v>11</v>
      </c>
      <c r="E23" s="9">
        <f t="shared" si="0"/>
        <v>7.9883805374001457E-4</v>
      </c>
    </row>
    <row r="24" spans="1:5" x14ac:dyDescent="0.35">
      <c r="A24" s="5">
        <v>22</v>
      </c>
      <c r="B24" s="10" t="s">
        <v>71</v>
      </c>
      <c r="C24" s="10" t="s">
        <v>96</v>
      </c>
      <c r="D24" s="6">
        <v>527</v>
      </c>
      <c r="E24" s="9">
        <f t="shared" si="0"/>
        <v>3.8271604938271607E-2</v>
      </c>
    </row>
    <row r="25" spans="1:5" x14ac:dyDescent="0.35">
      <c r="A25" s="5">
        <v>23</v>
      </c>
      <c r="B25" s="10" t="s">
        <v>72</v>
      </c>
      <c r="C25" s="10" t="s">
        <v>97</v>
      </c>
      <c r="D25" s="6">
        <v>111</v>
      </c>
      <c r="E25" s="9">
        <f t="shared" si="0"/>
        <v>8.0610021786492372E-3</v>
      </c>
    </row>
    <row r="26" spans="1:5" x14ac:dyDescent="0.35">
      <c r="A26" s="5">
        <v>24</v>
      </c>
      <c r="B26" s="10" t="s">
        <v>73</v>
      </c>
      <c r="C26" s="10" t="s">
        <v>98</v>
      </c>
      <c r="D26" s="6">
        <v>164</v>
      </c>
      <c r="E26" s="9">
        <f t="shared" si="0"/>
        <v>1.1909949164851125E-2</v>
      </c>
    </row>
    <row r="27" spans="1:5" x14ac:dyDescent="0.35">
      <c r="A27" s="5">
        <v>25</v>
      </c>
      <c r="B27" s="10" t="s">
        <v>74</v>
      </c>
      <c r="C27" s="10" t="s">
        <v>99</v>
      </c>
      <c r="D27" s="6">
        <v>200</v>
      </c>
      <c r="E27" s="9">
        <f t="shared" si="0"/>
        <v>1.4524328249818447E-2</v>
      </c>
    </row>
    <row r="28" spans="1:5" x14ac:dyDescent="0.35">
      <c r="A28" s="14" t="s">
        <v>11</v>
      </c>
      <c r="B28" s="14"/>
      <c r="C28" s="14"/>
      <c r="D28" s="6">
        <f>SUM(D3:D27)</f>
        <v>13770</v>
      </c>
      <c r="E28" s="8">
        <f>SUM(E3:E27)</f>
        <v>1.0000000000000002</v>
      </c>
    </row>
  </sheetData>
  <mergeCells count="5">
    <mergeCell ref="A1:A2"/>
    <mergeCell ref="C1:C2"/>
    <mergeCell ref="D1:E1"/>
    <mergeCell ref="A28:C28"/>
    <mergeCell ref="B1:B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"/>
  <sheetViews>
    <sheetView workbookViewId="0">
      <selection sqref="A1:A2"/>
    </sheetView>
  </sheetViews>
  <sheetFormatPr baseColWidth="10" defaultRowHeight="14.5" x14ac:dyDescent="0.35"/>
  <cols>
    <col min="1" max="1" width="4" bestFit="1" customWidth="1"/>
    <col min="2" max="2" width="24" bestFit="1" customWidth="1"/>
    <col min="3" max="4" width="6.81640625" bestFit="1" customWidth="1"/>
    <col min="5" max="5" width="8.1796875" customWidth="1"/>
    <col min="6" max="6" width="5.81640625" bestFit="1" customWidth="1"/>
    <col min="7" max="7" width="9.7265625" bestFit="1" customWidth="1"/>
  </cols>
  <sheetData>
    <row r="1" spans="1:7" ht="43.15" customHeight="1" x14ac:dyDescent="0.35">
      <c r="A1" s="13" t="s">
        <v>0</v>
      </c>
      <c r="B1" s="15" t="s">
        <v>45</v>
      </c>
      <c r="C1" s="15" t="s">
        <v>100</v>
      </c>
      <c r="D1" s="15"/>
      <c r="E1" s="15"/>
      <c r="F1" s="15"/>
    </row>
    <row r="2" spans="1:7" ht="61.5" x14ac:dyDescent="0.35">
      <c r="A2" s="13"/>
      <c r="B2" s="13"/>
      <c r="C2" s="2" t="s">
        <v>7</v>
      </c>
      <c r="D2" s="2" t="s">
        <v>8</v>
      </c>
      <c r="E2" s="3" t="s">
        <v>9</v>
      </c>
      <c r="F2" s="4" t="s">
        <v>10</v>
      </c>
    </row>
    <row r="3" spans="1:7" x14ac:dyDescent="0.35">
      <c r="A3" s="5">
        <v>1</v>
      </c>
      <c r="B3" s="5" t="s">
        <v>46</v>
      </c>
      <c r="C3" s="6">
        <v>330</v>
      </c>
      <c r="D3" s="6">
        <v>166</v>
      </c>
      <c r="E3" s="6">
        <f>D3+C3</f>
        <v>496</v>
      </c>
      <c r="F3" s="7">
        <f>E3/E$6</f>
        <v>3.5999419364203804E-2</v>
      </c>
    </row>
    <row r="4" spans="1:7" x14ac:dyDescent="0.35">
      <c r="A4" s="5">
        <v>2</v>
      </c>
      <c r="B4" s="5" t="s">
        <v>47</v>
      </c>
      <c r="C4" s="6">
        <v>5522</v>
      </c>
      <c r="D4" s="6">
        <v>2965</v>
      </c>
      <c r="E4" s="6">
        <f>D4+C4</f>
        <v>8487</v>
      </c>
      <c r="F4" s="7">
        <f>E4/E$6</f>
        <v>0.61598200029031791</v>
      </c>
    </row>
    <row r="5" spans="1:7" x14ac:dyDescent="0.35">
      <c r="A5" s="5">
        <v>3</v>
      </c>
      <c r="B5" s="5" t="s">
        <v>48</v>
      </c>
      <c r="C5" s="6">
        <v>2732</v>
      </c>
      <c r="D5" s="6">
        <v>2063</v>
      </c>
      <c r="E5" s="6">
        <f>D5+C5</f>
        <v>4795</v>
      </c>
      <c r="F5" s="7">
        <f>E5/E$6</f>
        <v>0.34801858034547828</v>
      </c>
    </row>
    <row r="6" spans="1:7" x14ac:dyDescent="0.35">
      <c r="A6" s="14" t="s">
        <v>11</v>
      </c>
      <c r="B6" s="14"/>
      <c r="C6" s="6">
        <f t="shared" ref="C6:F6" si="0">SUM(C3:C5)</f>
        <v>8584</v>
      </c>
      <c r="D6" s="6">
        <f t="shared" si="0"/>
        <v>5194</v>
      </c>
      <c r="E6" s="6">
        <f t="shared" si="0"/>
        <v>13778</v>
      </c>
      <c r="F6" s="8">
        <f t="shared" si="0"/>
        <v>1</v>
      </c>
      <c r="G6" s="1"/>
    </row>
  </sheetData>
  <mergeCells count="4">
    <mergeCell ref="A1:A2"/>
    <mergeCell ref="B1:B2"/>
    <mergeCell ref="C1:F1"/>
    <mergeCell ref="A6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Ambito_Atencion-Personas</vt:lpstr>
      <vt:lpstr>Departamento-Personas</vt:lpstr>
      <vt:lpstr>EPS-Personas</vt:lpstr>
      <vt:lpstr>Servicios-Personas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Erduix Alvarado Torres</dc:creator>
  <cp:lastModifiedBy>Erika Alejandra Ramirez Gordillo</cp:lastModifiedBy>
  <dcterms:created xsi:type="dcterms:W3CDTF">2022-02-25T14:33:00Z</dcterms:created>
  <dcterms:modified xsi:type="dcterms:W3CDTF">2025-07-23T17:08:09Z</dcterms:modified>
</cp:coreProperties>
</file>